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<sst xmlns="http://schemas.openxmlformats.org/spreadsheetml/2006/main" count="349" uniqueCount="222">
  <si>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</si>
  <si>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</si>
  <si>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</si>
  <si>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</si>
  <si>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</si>
  <si>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</si>
  <si>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</si>
  <si>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</si>
  <si>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</si>
  <si>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</si>
  <si>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</si>
  <si>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</si>
  <si>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</si>
  <si>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</si>
  <si>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</si>
  <si>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</si>
  <si>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</si>
  <si>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</si>
  <si>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</si>
  <si>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</si>
  <si>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</si>
  <si>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</si>
  <si>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</si>
  <si>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</si>
  <si>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</si>
  <si>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</si>
  <si>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</si>
  <si>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</si>
  <si>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</si>
  <si>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</si>
  <si>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</si>
  <si>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</si>
  <si>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</si>
  <si>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</si>
  <si>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</si>
  <si>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</si>
  <si>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</si>
  <si>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</si>
  <si>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</si>
  <si>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</si>
  <si>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</si>
  <si>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</si>
  <si>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</si>
  <si>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</si>
  <si>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</si>
  <si>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</si>
  <si>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</si>
  <si>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</si>
  <si>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</si>
  <si>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</si>
  <si>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</si>
  <si>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</si>
  <si>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</si>
  <si>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</si>
  <si>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</si>
  <si>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</si>
  <si>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</si>
  <si>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</si>
  <si>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</si>
  <si>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</si>
  <si>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</si>
  <si>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</si>
  <si>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</si>
  <si>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</si>
  <si>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</si>
  <si>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</si>
  <si>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</si>
  <si>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</si>
  <si>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</si>
  <si>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</si>
  <si>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</si>
  <si>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</si>
  <si>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</si>
  <si>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</si>
  <si>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</si>
  <si>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</si>
  <si>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</si>
  <si>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</si>
  <si>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</si>
  <si>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</si>
  <si>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</si>
  <si>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</si>
  <si>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</si>
  <si>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</si>
  <si>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</si>
  <si>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</si>
  <si>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</si>
  <si>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</si>
  <si>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</si>
  <si>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</si>
  <si>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</si>
  <si>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</si>
  <si>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</si>
  <si>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</si>
  <si>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</si>
  <si>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</si>
  <si>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</si>
  <si>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</si>
  <si>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</si>
  <si>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</si>
  <si>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</si>
  <si>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</si>
  <si>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</si>
  <si>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</si>
  <si>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</si>
  <si>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</si>
  <si>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</si>
  <si>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</si>
  <si>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</si>
  <si>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</si>
  <si>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</si>
  <si>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</si>
  <si>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</si>
  <si>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</si>
  <si>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</si>
  <si>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</si>
  <si>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</si>
  <si>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</si>
  <si>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</si>
  <si>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</si>
  <si>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</si>
  <si>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</si>
  <si>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</si>
  <si>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</si>
  <si>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</si>
  <si>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</si>
  <si>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</si>
  <si>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</si>
  <si>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</si>
  <si>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</si>
  <si>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</si>
  <si>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</si>
  <si>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</si>
  <si>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</si>
  <si>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</si>
  <si>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</si>
  <si>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</si>
  <si>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</si>
  <si>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</si>
  <si>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</si>
  <si>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</si>
  <si>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</si>
  <si>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</si>
  <si>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</si>
  <si>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</si>
  <si>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</si>
  <si>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</si>
  <si>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</si>
  <si>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</si>
  <si>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</si>
  <si>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</si>
  <si>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</si>
  <si>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</si>
  <si>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</si>
  <si>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</si>
  <si>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</si>
  <si>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</si>
  <si>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</si>
  <si>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</si>
  <si>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</si>
  <si>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</si>
  <si>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</si>
  <si>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</si>
  <si>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</si>
  <si>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</si>
  <si>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</si>
  <si>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</si>
  <si>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</si>
  <si>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</si>
  <si>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</si>
  <si>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</si>
  <si>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</si>
  <si>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</si>
  <si>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</si>
  <si>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</si>
  <si>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</si>
  <si>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</si>
  <si>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</si>
  <si>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</si>
  <si>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</si>
  <si>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</si>
  <si>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</si>
  <si>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</si>
  <si>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</si>
  <si>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</si>
  <si>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</si>
  <si>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</si>
  <si>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</si>
  <si>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</si>
  <si>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</si>
  <si>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</si>
  <si>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</si>
  <si>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</si>
  <si>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</si>
  <si>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</si>
  <si>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</si>
  <si>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</si>
  <si>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</si>
  <si>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</si>
  <si>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</si>
  <si>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</si>
  <si>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</si>
  <si>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</si>
  <si>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</si>
  <si>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</si>
  <si>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</si>
  <si>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</si>
  <si>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</si>
  <si>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</si>
  <si>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</si>
  <si>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</si>
  <si>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</si>
  <si>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</si>
  <si>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</si>
  <si>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</si>
  <si>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</si>
  <si>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</si>
  <si>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</si>
  <si>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</si>
  <si>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>Электроснабжение ЭПУ потребителей в соответствии с договором на ТП № 3-55-21-5087 г. Новороссийск</t>
  </si>
  <si>
    <t>K_N_Нр_22_ЛК150_4503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</si>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</sst>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>Электроснабжение ЭПУ потребителей в соответствии с договором на ТП № 3-55-21-5087 г. Новороссийск</v>
      </c>
      <c r="D19" s="150" t="str">
        <f>IF(D20="","",D20)</f>
        <v>K_N_Нр_22_ЛК150_4503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>Электроснабжение ЭПУ потребителей в соответствии с договором на ТП № 3-55-21-5087 г. Новороссийск</v>
      </c>
      <c r="D20" s="150" t="str">
        <f>IF(D21="","",D21)</f>
        <v>K_N_Нр_22_ЛК150_4503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>Электроснабжение ЭПУ потребителей в соответствии с договором на ТП № 3-55-21-5087 г. Новороссийск</v>
      </c>
      <c r="D21" s="150" t="str">
        <f>IF(D22="","",D22)</f>
        <v>K_N_Нр_22_ЛК150_4503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0.22500000000000001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528.19300799999996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>Электроснабжение ЭПУ потребителей в соответствии с договором на ТП № 3-55-21-5087 г. Новороссийск</v>
      </c>
      <c r="D23" s="128" t="str">
        <f t="shared" ref="D23:D33" si="6">IF(D22="","",D22)</f>
        <v>K_N_Нр_22_ЛК150_4503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0.22500000000000001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297.23306400000001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>Электроснабжение ЭПУ потребителей в соответствии с договором на ТП № 3-55-21-5087 г. Новороссийск</v>
      </c>
      <c r="D24" s="128" t="str">
        <f t="shared" si="6"/>
        <v>K_N_Нр_22_ЛК150_4503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0.22500000000000001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149.01794999999998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>Электроснабжение ЭПУ потребителей в соответствии с договором на ТП № 3-55-21-5087 г. Новороссийск</v>
      </c>
      <c r="D25" s="128" t="str">
        <f t="shared" si="6"/>
        <v>K_N_Нр_22_ЛК150_4503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>Электроснабжение ЭПУ потребителей в соответствии с договором на ТП № 3-55-21-5087 г. Новороссийск</v>
      </c>
      <c r="D26" s="128" t="str">
        <f t="shared" si="6"/>
        <v>K_N_Нр_22_ЛК150_4503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>Электроснабжение ЭПУ потребителей в соответствии с договором на ТП № 3-55-21-5087 г. Новороссийск</v>
      </c>
      <c r="D27" s="128" t="str">
        <f t="shared" si="6"/>
        <v>K_N_Нр_22_ЛК150_4503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>Электроснабжение ЭПУ потребителей в соответствии с договором на ТП № 3-55-21-5087 г. Новороссийск</v>
      </c>
      <c r="D28" s="128" t="str">
        <f t="shared" si="6"/>
        <v>K_N_Нр_22_ЛК150_4503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>Электроснабжение ЭПУ потребителей в соответствии с договором на ТП № 3-55-21-5087 г. Новороссийск</v>
      </c>
      <c r="D29" s="128" t="str">
        <f t="shared" si="6"/>
        <v>K_N_Нр_22_ЛК150_4503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>Электроснабжение ЭПУ потребителей в соответствии с договором на ТП № 3-55-21-5087 г. Новороссийск</v>
      </c>
      <c r="D30" s="128" t="str">
        <f t="shared" si="6"/>
        <v>K_N_Нр_22_ЛК150_4503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>Электроснабжение ЭПУ потребителей в соответствии с договором на ТП № 3-55-21-5087 г. Новороссийск</v>
      </c>
      <c r="D31" s="128" t="str">
        <f t="shared" si="6"/>
        <v>K_N_Нр_22_ЛК150_4503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>Электроснабжение ЭПУ потребителей в соответствии с договором на ТП № 3-55-21-5087 г. Новороссийск</v>
      </c>
      <c r="D32" s="128" t="str">
        <f t="shared" si="6"/>
        <v>K_N_Нр_22_ЛК150_4503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>Электроснабжение ЭПУ потребителей в соответствии с договором на ТП № 3-55-21-5087 г. Новороссийск</v>
      </c>
      <c r="D33" s="128" t="str">
        <f t="shared" si="6"/>
        <v>K_N_Нр_22_ЛК150_4503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1208.4740219999999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3-55-21-5087 г. Новороссийск</v>
      </c>
      <c r="D15" s="128" t="str">
        <f>IF('20.1'!D22="","",'20.1'!D22)</f>
        <v>K_N_Нр_22_ЛК150_4503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5paur+Lxnkk6Sph8mQ+eeWo2u9DJpNWoMkkQuxvdqAR+Cu5O6reAcMBVleLKKZbFNVul6ucmdqbDDVa7dDG4Dw==" saltValue="pEnH+pKPrrPpK4QC7Rlrp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>Электроснабжение ЭПУ потребителей в соответствии с договором на ТП № 3-55-21-5087 г. Новороссийск</v>
      </c>
      <c r="D15" s="128" t="str">
        <f>IF('20.1'!D22="","",'20.1'!D22)</f>
        <v>K_N_Нр_22_ЛК150_4503</v>
      </c>
      <c r="E15" s="139"/>
      <c r="F15" s="139" t="str">
        <f>IF('20.1'!I22="","",'20.1'!I22)</f>
        <v/>
      </c>
      <c r="G15" s="138">
        <f>'20.1'!U36/1000</f>
        <v>1.2084740219999999</v>
      </c>
      <c r="H15" s="138">
        <f>G15*1.2</f>
        <v>1.4501688263999999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2.1868779387473349</v>
      </c>
      <c r="J15" s="103">
        <f>'20.2'!M20/1000</f>
        <v>0</v>
      </c>
      <c r="K15" s="103">
        <f>I15+J15</f>
        <v>2.1868779387473349</v>
      </c>
      <c r="L15" s="102"/>
      <c r="M15" s="105">
        <f>K15-L15</f>
        <v>2.1868779387473349</v>
      </c>
      <c r="N15" s="102"/>
      <c r="O15" s="104">
        <f>H15-N15</f>
        <v>1.4501688263999999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ixKQsf29KS6wYJgliecOw3BNj2EZyqUKoT+4GIsaPIRXweThlrxBJOFqMGGU5m7lIKUoTYTquqGjIj/EJY/8Q==" saltValue="0C6eKDxJYapXYmfllGtlx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NHjtOz0oFkAbSZybn6yzxUg+TsRKtlP/feQtbxQ+7/ag3wAmK91w3djT6HhTuiu7VJbkp6WDjUWnX8LyE0SwsA==" saltValue="jkCsFB2M1oN+kpBeept7B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2026-05-13T14:21:47Z</dcterms:modified>
</cp:coreProperties>
</file>